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32"/>
  <c r="Q17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<sst xmlns="http://schemas.openxmlformats.org/spreadsheetml/2006/main" count="114" uniqueCount="73">
  <si>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</si>
  <si>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</si>
  <si>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</si>
  <si>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</si>
  <si>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</si>
  <si>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5.11.2022</t>
  </si>
  <si>
    <t>Domácí</t>
  </si>
  <si>
    <t xml:space="preserve">TJ Opava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</si>
  <si>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</si>
  <si>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</si>
  <si>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</si>
  <si>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</si>
  <si>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</si>
  <si>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</si>
  <si>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</si>
  <si>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</si>
  <si>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</si>
  <si>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</si>
  <si>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</si>
  <si>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</si>
  <si>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</si>
  <si>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</si>
  <si>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Molek</t>
  </si>
  <si>
    <t>Petr</t>
  </si>
  <si>
    <t>Tomáš</t>
  </si>
  <si>
    <t>Bracek</t>
  </si>
  <si>
    <t>Kunc</t>
  </si>
  <si>
    <t>Vratislav</t>
  </si>
  <si>
    <t>Stuchlík</t>
  </si>
  <si>
    <t>Hvozdenský</t>
  </si>
  <si>
    <t>Miroslav</t>
  </si>
  <si>
    <t>Blažek</t>
  </si>
  <si>
    <t>Konečný</t>
  </si>
  <si>
    <t>Michal</t>
  </si>
  <si>
    <t>Jiří</t>
  </si>
  <si>
    <t>Slanina</t>
  </si>
  <si>
    <t>Lekeš</t>
  </si>
  <si>
    <t>Luděk</t>
  </si>
  <si>
    <t>Filip</t>
  </si>
  <si>
    <t>Jahn</t>
  </si>
  <si>
    <t>Máčalík</t>
  </si>
  <si>
    <t>Milan</t>
  </si>
  <si>
    <t>Karel</t>
  </si>
  <si>
    <t>Celkový výkon družstva  </t>
  </si>
  <si>
    <t>Vedoucí družstva         Jméno:</t>
  </si>
  <si>
    <t>Michal Blažek</t>
  </si>
  <si>
    <t>Bodový zisk</t>
  </si>
  <si>
    <t>Jiří Konečný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</si>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</sst>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54</v>
      </c>
      <c r="F8" s="12">
        <v>1</v>
      </c>
      <c r="G8" s="13">
        <f>IF(AND(ISBLANK(D8),ISBLANK(E8)),"",D8+E8)</f>
        <v>150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96</v>
      </c>
      <c r="O8" s="12">
        <v>54</v>
      </c>
      <c r="P8" s="12">
        <v>0</v>
      </c>
      <c r="Q8" s="13">
        <f>IF(AND(ISBLANK(N8),ISBLANK(O8)),"",N8+O8)</f>
        <v>150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60</v>
      </c>
      <c r="F9" s="18">
        <v>3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104</v>
      </c>
      <c r="O9" s="18">
        <v>45</v>
      </c>
      <c r="P9" s="18">
        <v>1</v>
      </c>
      <c r="Q9" s="19">
        <f>IF(AND(ISBLANK(N9),ISBLANK(O9)),"",N9+O9)</f>
        <v>149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44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112</v>
      </c>
      <c r="O10" s="18">
        <v>59</v>
      </c>
      <c r="P10" s="18">
        <v>1</v>
      </c>
      <c r="Q10" s="19">
        <f>IF(AND(ISBLANK(N10),ISBLANK(O10)),"",N10+O10)</f>
        <v>171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45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45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203</v>
      </c>
      <c r="F12" s="28">
        <f>IF(ISNUMBER($G12),SUM(F8:F11),"")</f>
        <v>8</v>
      </c>
      <c r="G12" s="29">
        <f>IF(SUM($G8:$G11)+SUM($Q8:$Q11)&gt;0,SUM(G8:G11),"")</f>
        <v>578</v>
      </c>
      <c r="H12" s="27">
        <f>IF(ISNUMBER($G12),SUM(H8:H11),"")</f>
        <v>2.5</v>
      </c>
      <c r="I12" s="99"/>
      <c r="K12" s="96">
        <v>20870</v>
      </c>
      <c r="L12" s="97"/>
      <c r="M12" s="26" t="s">
        <v>18</v>
      </c>
      <c r="N12" s="27">
        <f>IF(ISNUMBER($G12),SUM(N8:N11),"")</f>
        <v>399</v>
      </c>
      <c r="O12" s="28">
        <f>IF(ISNUMBER($G12),SUM(O8:O11),"")</f>
        <v>203</v>
      </c>
      <c r="P12" s="28">
        <f>IF(ISNUMBER($G12),SUM(P8:P11),"")</f>
        <v>2</v>
      </c>
      <c r="Q12" s="29">
        <f>IF(SUM($G8:$G11)+SUM($Q8:$Q11)&gt;0,SUM(Q8:Q11),"")</f>
        <v>602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59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63</v>
      </c>
      <c r="P13" s="12">
        <v>1</v>
      </c>
      <c r="Q13" s="13">
        <f>IF(AND(ISBLANK(N13),ISBLANK(O13)),"",N13+O13)</f>
        <v>157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62</v>
      </c>
      <c r="F14" s="18">
        <v>0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42</v>
      </c>
      <c r="P14" s="18">
        <v>2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103</v>
      </c>
      <c r="E15" s="18">
        <v>34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53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42</v>
      </c>
      <c r="P16" s="23">
        <v>4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190</v>
      </c>
      <c r="F17" s="28">
        <f>IF(ISNUMBER($G17),SUM(F13:F16),"")</f>
        <v>2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22434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200</v>
      </c>
      <c r="P17" s="28">
        <f>IF(ISNUMBER($G17),SUM(P13:P16),"")</f>
        <v>7</v>
      </c>
      <c r="Q17" s="29">
        <f>IF(SUM($G13:$G16)+SUM($Q13:$Q16)&gt;0,SUM(Q13:Q16),"")</f>
        <v>594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81</v>
      </c>
      <c r="E18" s="12">
        <v>42</v>
      </c>
      <c r="F18" s="12">
        <v>1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44</v>
      </c>
      <c r="P18" s="12">
        <v>0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45</v>
      </c>
      <c r="F19" s="18">
        <v>2</v>
      </c>
      <c r="G19" s="19">
        <f>IF(AND(ISBLANK(D19),ISBLANK(E19)),"",D19+E19)</f>
        <v>153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61</v>
      </c>
      <c r="P19" s="18">
        <v>0</v>
      </c>
      <c r="Q19" s="19">
        <f>IF(AND(ISBLANK(N19),ISBLANK(O19)),"",N19+O19)</f>
        <v>166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44</v>
      </c>
      <c r="F20" s="18">
        <v>3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86</v>
      </c>
      <c r="O20" s="18">
        <v>53</v>
      </c>
      <c r="P20" s="18">
        <v>0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18</v>
      </c>
      <c r="F21" s="23">
        <v>4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43</v>
      </c>
      <c r="P21" s="23">
        <v>2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8750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149</v>
      </c>
      <c r="F22" s="28">
        <f>IF(ISNUMBER($G22),SUM(F18:F21),"")</f>
        <v>10</v>
      </c>
      <c r="G22" s="29">
        <f>IF(SUM($G18:$G21)+SUM($Q18:$Q21)&gt;0,SUM(G18:G21),"")</f>
        <v>533</v>
      </c>
      <c r="H22" s="27">
        <f>IF(ISNUMBER($G22),SUM(H18:H21),"")</f>
        <v>0</v>
      </c>
      <c r="I22" s="99"/>
      <c r="K22" s="96">
        <v>16592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201</v>
      </c>
      <c r="P22" s="28">
        <f>IF(ISNUMBER($G22),SUM(P18:P21),"")</f>
        <v>2</v>
      </c>
      <c r="Q22" s="29">
        <f>IF(SUM($G18:$G21)+SUM($Q18:$Q21)&gt;0,SUM(Q18:Q21),"")</f>
        <v>589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114</v>
      </c>
      <c r="E23" s="12">
        <v>54</v>
      </c>
      <c r="F23" s="12">
        <v>0</v>
      </c>
      <c r="G23" s="13">
        <f>IF(AND(ISBLANK(D23),ISBLANK(E23)),"",D23+E23)</f>
        <v>168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92</v>
      </c>
      <c r="O23" s="12">
        <v>50</v>
      </c>
      <c r="P23" s="12">
        <v>0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35</v>
      </c>
      <c r="F24" s="18">
        <v>3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43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60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63</v>
      </c>
      <c r="P25" s="18">
        <v>0</v>
      </c>
      <c r="Q25" s="19">
        <f>IF(AND(ISBLANK(N25),ISBLANK(O25)),"",N25+O25)</f>
        <v>159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35</v>
      </c>
      <c r="F26" s="23">
        <v>2</v>
      </c>
      <c r="G26" s="24">
        <f>IF(AND(ISBLANK(D26),ISBLANK(E26)),"",D26+E26)</f>
        <v>133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34</v>
      </c>
      <c r="P26" s="23">
        <v>1</v>
      </c>
      <c r="Q26" s="24">
        <f>IF(AND(ISBLANK(N26),ISBLANK(O26)),"",N26+O26)</f>
        <v>133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6446</v>
      </c>
      <c r="B27" s="97"/>
      <c r="C27" s="26" t="s">
        <v>18</v>
      </c>
      <c r="D27" s="27">
        <f>IF(ISNUMBER($G27),SUM(D23:D26),"")</f>
        <v>396</v>
      </c>
      <c r="E27" s="28">
        <f>IF(ISNUMBER($G27),SUM(E23:E26),"")</f>
        <v>184</v>
      </c>
      <c r="F27" s="28">
        <f>IF(ISNUMBER($G27),SUM(F23:F26),"")</f>
        <v>5</v>
      </c>
      <c r="G27" s="29">
        <f>IF(SUM($G23:$G26)+SUM($Q23:$Q26)&gt;0,SUM(G23:G26),"")</f>
        <v>580</v>
      </c>
      <c r="H27" s="27">
        <f>IF(ISNUMBER($G27),SUM(H23:H26),"")</f>
        <v>1.5</v>
      </c>
      <c r="I27" s="99"/>
      <c r="K27" s="96">
        <v>8474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190</v>
      </c>
      <c r="P27" s="28">
        <f>IF(ISNUMBER($G27),SUM(P23:P26),"")</f>
        <v>1</v>
      </c>
      <c r="Q27" s="29">
        <f>IF(SUM($G23:$G26)+SUM($Q23:$Q26)&gt;0,SUM(Q23:Q26),"")</f>
        <v>578</v>
      </c>
      <c r="R27" s="27">
        <f>IF(ISNUMBER($G27),SUM(R23:R26),"")</f>
        <v>2.5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45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54</v>
      </c>
      <c r="P28" s="12">
        <v>2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45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42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86</v>
      </c>
      <c r="E30" s="18">
        <v>62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45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44</v>
      </c>
      <c r="F31" s="23">
        <v>2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53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6938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196</v>
      </c>
      <c r="F32" s="28">
        <f>IF(ISNUMBER($G32),SUM(F28:F31),"")</f>
        <v>5</v>
      </c>
      <c r="G32" s="29">
        <f>IF(SUM($G28:$G31)+SUM($Q28:$Q31)&gt;0,SUM(G28:G31),"")</f>
        <v>559</v>
      </c>
      <c r="H32" s="27">
        <f>IF(ISNUMBER($G32),SUM(H28:H31),"")</f>
        <v>1</v>
      </c>
      <c r="I32" s="99"/>
      <c r="K32" s="96">
        <v>22433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194</v>
      </c>
      <c r="P32" s="28">
        <f>IF(ISNUMBER($G32),SUM(P28:P31),"")</f>
        <v>2</v>
      </c>
      <c r="Q32" s="29">
        <f>IF(SUM($G28:$G31)+SUM($Q28:$Q31)&gt;0,SUM(Q28:Q31),"")</f>
        <v>562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44</v>
      </c>
      <c r="F33" s="12">
        <v>4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60</v>
      </c>
      <c r="P33" s="12">
        <v>0</v>
      </c>
      <c r="Q33" s="13">
        <f>IF(AND(ISBLANK(N33),ISBLANK(O33)),"",N33+O33)</f>
        <v>161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54</v>
      </c>
      <c r="F34" s="18">
        <v>2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53</v>
      </c>
      <c r="P34" s="18">
        <v>0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82</v>
      </c>
      <c r="E35" s="18">
        <v>41</v>
      </c>
      <c r="F35" s="18">
        <v>0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43</v>
      </c>
      <c r="P35" s="18">
        <v>3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58</v>
      </c>
      <c r="F36" s="23">
        <v>2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32</v>
      </c>
      <c r="P36" s="23">
        <v>4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197</v>
      </c>
      <c r="F37" s="28">
        <f>IF(ISNUMBER($G37),SUM(F33:F36),"")</f>
        <v>8</v>
      </c>
      <c r="G37" s="29">
        <f>IF(SUM($G33:$G36)+SUM($Q33:$Q36)&gt;0,SUM(G33:G36),"")</f>
        <v>557</v>
      </c>
      <c r="H37" s="27">
        <f>IF(ISNUMBER($G37),SUM(H33:H36),"")</f>
        <v>2</v>
      </c>
      <c r="I37" s="99"/>
      <c r="K37" s="96">
        <v>14870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188</v>
      </c>
      <c r="P37" s="28">
        <f>IF(ISNUMBER($G37),SUM(P33:P36),"")</f>
        <v>7</v>
      </c>
      <c r="Q37" s="29">
        <f>IF(SUM($G33:$G36)+SUM($Q33:$Q36)&gt;0,SUM(Q33:Q36),"")</f>
        <v>547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2272</v>
      </c>
      <c r="E39" s="34">
        <f>IF(ISNUMBER($G39),SUM(E12,E17,E22,E27,E32,E37),"")</f>
        <v>1119</v>
      </c>
      <c r="F39" s="34">
        <f>IF(ISNUMBER($G39),SUM(F12,F17,F22,F27,F32,F37),"")</f>
        <v>38</v>
      </c>
      <c r="G39" s="35">
        <f>IF(SUM($G$8:$G$37)+SUM($Q$8:$Q$37)&gt;0,SUM(G12,G17,G22,G27,G32,G37),"")</f>
        <v>3391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2296</v>
      </c>
      <c r="O39" s="34">
        <f>IF(ISNUMBER($G39),SUM(O12,O17,O22,O27,O32,O37),"")</f>
        <v>1176</v>
      </c>
      <c r="P39" s="34">
        <f>IF(ISNUMBER($G39),SUM(P12,P17,P22,P27,P32,P37),"")</f>
        <v>21</v>
      </c>
      <c r="Q39" s="35">
        <f>IF(SUM($G$8:$G$37)+SUM($Q$8:$Q$37)&gt;0,SUM(Q12,Q17,Q22,Q27,Q32,Q37),"")</f>
        <v>3472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2022-11-05T13:55:29Z</dcterms:modified>
</cp:coreProperties>
</file>